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OKC\ЗАКУПКИ ОКС\ГКПЗ 2019\2019.0080. Антипино, Велижаны (монтаж СОС) (СМР)\3. КД\"/>
    </mc:Choice>
  </mc:AlternateContent>
  <bookViews>
    <workbookView xWindow="9480" yWindow="-165" windowWidth="9720" windowHeight="8370" tabRatio="492"/>
  </bookViews>
  <sheets>
    <sheet name="График освоения кап вл и фин " sheetId="17" r:id="rId1"/>
  </sheets>
  <definedNames>
    <definedName name="NDS" localSheetId="0">'График освоения кап вл и фин '!$B$10</definedName>
    <definedName name="_xlnm.Print_Titles" localSheetId="0">'График освоения кап вл и фин '!$16:$19</definedName>
    <definedName name="_xlnm.Print_Area" localSheetId="0">'График освоения кап вл и фин '!$A$1:$AG$72</definedName>
  </definedNames>
  <calcPr calcId="162913"/>
</workbook>
</file>

<file path=xl/calcChain.xml><?xml version="1.0" encoding="utf-8"?>
<calcChain xmlns="http://schemas.openxmlformats.org/spreadsheetml/2006/main">
  <c r="R10" i="17" l="1"/>
  <c r="R9" i="17"/>
</calcChain>
</file>

<file path=xl/sharedStrings.xml><?xml version="1.0" encoding="utf-8"?>
<sst xmlns="http://schemas.openxmlformats.org/spreadsheetml/2006/main" count="157" uniqueCount="127">
  <si>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</si>
  <si>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</si>
  <si>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</si>
  <si>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</si>
  <si>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</si>
  <si>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</si>
  <si>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>Примечание</t>
  </si>
  <si>
    <t>Физические объемы по проекту</t>
  </si>
  <si>
    <t>IV кв.</t>
  </si>
  <si>
    <t>I кв.</t>
  </si>
  <si>
    <t>III кв.</t>
  </si>
  <si>
    <t>№</t>
  </si>
  <si>
    <t>количество</t>
  </si>
  <si>
    <t xml:space="preserve">в том числе: </t>
  </si>
  <si>
    <t>июль</t>
  </si>
  <si>
    <t>август</t>
  </si>
  <si>
    <t>сентябрь</t>
  </si>
  <si>
    <t>октябрь</t>
  </si>
  <si>
    <t>ноябрь</t>
  </si>
  <si>
    <t>декабрь</t>
  </si>
  <si>
    <t>Стоимость работ по договору в текущих ценах  руб. (без НДС)</t>
  </si>
  <si>
    <t>тыс.руб.</t>
  </si>
  <si>
    <t>Показатель</t>
  </si>
  <si>
    <t>Итого</t>
  </si>
  <si>
    <t>Освоение (без НДС)</t>
  </si>
  <si>
    <t xml:space="preserve">График производства работ (освоения капитальных вложений и финансирования поставок, работ)          </t>
  </si>
  <si>
    <t>Непредвиденные затраты</t>
  </si>
  <si>
    <t>____________________________________</t>
  </si>
  <si>
    <t>(подпись, М.П.)</t>
  </si>
  <si>
    <t>(фамилия, имя, отчество подписавшего, должность)</t>
  </si>
  <si>
    <t>Оплата прочих затрат (с НДС)</t>
  </si>
  <si>
    <t xml:space="preserve">Прочие </t>
  </si>
  <si>
    <t>IV</t>
  </si>
  <si>
    <t>I</t>
  </si>
  <si>
    <t>III</t>
  </si>
  <si>
    <t>Непредвиденные затраты - 1,5%</t>
  </si>
  <si>
    <t>4.1</t>
  </si>
  <si>
    <t>Глава 2. Основные объекты строительства</t>
  </si>
  <si>
    <t>3</t>
  </si>
  <si>
    <t>3.1</t>
  </si>
  <si>
    <t>4</t>
  </si>
  <si>
    <t>5.1</t>
  </si>
  <si>
    <t>Глава 9. Прочие работы и затраты</t>
  </si>
  <si>
    <t>Глава 8. Временные здания и сооружения</t>
  </si>
  <si>
    <t>2</t>
  </si>
  <si>
    <t>2.1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</si>
  <si>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</si>
  <si>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руб. </t>
  </si>
  <si>
    <t xml:space="preserve">Освоение кап. вложений / финансирование за квартал  руб. </t>
  </si>
  <si>
    <t>Оплата непредвиденных затрат (с НДС)</t>
  </si>
  <si>
    <t>-</t>
  </si>
  <si>
    <t xml:space="preserve">Общий объем капитальных вложений руб. (без НДС)  </t>
  </si>
  <si>
    <t xml:space="preserve">Общий объем капитальных вложений руб. (с НДС)                                                  </t>
  </si>
  <si>
    <t>Приложение 3 к письму о подаче оферты</t>
  </si>
  <si>
    <t>от «____» _____________ г. №__________</t>
  </si>
  <si>
    <t>конец формы</t>
  </si>
  <si>
    <t>Приложение №6 к Конкурсной документации</t>
  </si>
  <si>
    <t>начало формы</t>
  </si>
  <si>
    <t>1.1</t>
  </si>
  <si>
    <t>1.2</t>
  </si>
  <si>
    <t>ИТОГО финансирование по месяцам (с НДС)</t>
  </si>
  <si>
    <t>Финансирование (с НДС 20%)</t>
  </si>
  <si>
    <t>Показатели инвестиционной программы АО "Тюменьэнерго" по объекту на 2019-2020 гг.</t>
  </si>
  <si>
    <t>1.3</t>
  </si>
  <si>
    <t>1.4</t>
  </si>
  <si>
    <t>1.5</t>
  </si>
  <si>
    <t>II</t>
  </si>
  <si>
    <t>Временные здания и сооружения, трансформаторные подстанции 35 кВ и выше и прочие объекты энергетического строительства - 3,9%*0,8=3,12%</t>
  </si>
  <si>
    <t>1.6</t>
  </si>
  <si>
    <t>1.7</t>
  </si>
  <si>
    <t>1.8</t>
  </si>
  <si>
    <t>1.9</t>
  </si>
  <si>
    <t>1.10</t>
  </si>
  <si>
    <t>1.11</t>
  </si>
  <si>
    <t>Производство работ в зимнее время - 4,3%</t>
  </si>
  <si>
    <t>Снегоборьба - 0,4%</t>
  </si>
  <si>
    <t>Затраты за ввод объекта в эксплуатацию (техническая инвентаризация, изготовление документов кадастрового и технического учета) - по итогу глав 1-8 графы 7 и 8 - 0,12%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</si>
  <si>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</si>
  <si>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</si>
  <si>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</si>
  <si>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</si>
  <si>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</si>
  <si>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</si>
  <si>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</si>
  <si>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</si>
  <si>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</si>
  <si>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</si>
  <si>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</si>
  <si>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</si>
  <si>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</si>
  <si>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5.</t>
  </si>
  <si>
    <t>5.2</t>
  </si>
  <si>
    <t>5.3</t>
  </si>
  <si>
    <t>5.4</t>
  </si>
  <si>
    <t>6.</t>
  </si>
  <si>
    <t>7.</t>
  </si>
  <si>
    <t>8.</t>
  </si>
  <si>
    <t>9.</t>
  </si>
  <si>
    <t>10.</t>
  </si>
  <si>
    <t>Пуско-наладочные работы</t>
  </si>
  <si>
    <t>II кв.</t>
  </si>
  <si>
    <t>выполнение работ по реконструкции ПС 35/10 кВ Антипино, ПС 110/35/10 кВ Велижаны, ПС 110/10 кВ Домостроительная, ПС 110/10 кВ Ивлево, ПС 110/10 кВ Каскара, ПС 110/35/10 кВ Мичурино, ПС 35/10 кВ Мияссы, ПС 110/35/10 кВ Н.Тавда, Новоалександровский участок РПБ, ПС 110/10 кВ Утяшево, ПС 110/35/10 кВ Червишево (монтаж системы охранной сигнализации) филиала АО «Тюменьэнерго» - «Тюменские распределительные сети»</t>
  </si>
  <si>
    <t>Оборудование</t>
  </si>
  <si>
    <t>5.5</t>
  </si>
  <si>
    <t>Оплата за выполненные работы и оборудование (с НДС)</t>
  </si>
  <si>
    <t>Охранная сигнализация объекта № 7</t>
  </si>
  <si>
    <t>Охранная сигнализация объекта № 10</t>
  </si>
  <si>
    <t>Охранная сигнализация объекта № 9</t>
  </si>
  <si>
    <t>Охранная сигнализация объекта № 2</t>
  </si>
  <si>
    <t>Охранная сигнализация объекта № 4</t>
  </si>
  <si>
    <t>Охранная сигнализация объекта № 3</t>
  </si>
  <si>
    <t>Охранная сигнализация объекта № 1</t>
  </si>
  <si>
    <t>Охранная сигнализация объекта № 5</t>
  </si>
  <si>
    <t>Охранная сигнализация объекта № 6</t>
  </si>
  <si>
    <t>Охранная сигнализация объекта № 8</t>
  </si>
  <si>
    <t>Охранная сигнализация объекта № 11</t>
  </si>
  <si>
    <t>Охранная сигнализация объекта № 7
Пусконаладочные работы</t>
  </si>
  <si>
    <t>Охранная сигнализация объекта № 10
Пусконаладочные работы</t>
  </si>
  <si>
    <t>Охранная сигнализация объекта № 9
Пусконаладочные работы</t>
  </si>
  <si>
    <t>Охранная сигнализация объекта № 2 
Пусконаладочные работы</t>
  </si>
  <si>
    <t>Охранная сигнализация объекта № 4
Пусконаладочные работы</t>
  </si>
  <si>
    <t>Охранная сигнализация объекта № 3
Пусконаладочные работы</t>
  </si>
  <si>
    <t>Охранная сигнализация объекта № 1
Пусконаладочные работы</t>
  </si>
  <si>
    <t>Охранная сигнализация объекта № 5
Пусконаладочные работы</t>
  </si>
  <si>
    <t>Охранная сигнализация объекта № 6
Пусконаладочные работы</t>
  </si>
  <si>
    <t>Охранная сигнализация объекта № 8
Пусконаладочные работы</t>
  </si>
  <si>
    <t>Охранная сигнализация объекта № 11
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</si>
</sst>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1" fillId="0" borderId="0"/>
    <xf numFmtId="164" fontId="10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5" applyFont="1"/>
    <xf numFmtId="49" fontId="2" fillId="0" borderId="0" xfId="5" applyNumberFormat="1" applyFont="1" applyAlignment="1">
      <alignment horizontal="center" wrapText="1"/>
    </xf>
    <xf numFmtId="0" fontId="2" fillId="0" borderId="0" xfId="5" applyFont="1" applyAlignment="1">
      <alignment horizontal="center" wrapText="1"/>
    </xf>
    <xf numFmtId="0" fontId="3" fillId="2" borderId="1" xfId="5" applyFont="1" applyFill="1" applyBorder="1" applyAlignment="1">
      <alignment vertical="center" wrapText="1"/>
    </xf>
    <xf numFmtId="0" fontId="2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2" fillId="0" borderId="1" xfId="5" applyFont="1" applyBorder="1"/>
    <xf numFmtId="49" fontId="2" fillId="0" borderId="1" xfId="5" applyNumberFormat="1" applyFont="1" applyBorder="1" applyAlignment="1">
      <alignment horizontal="center" wrapText="1"/>
    </xf>
    <xf numFmtId="0" fontId="2" fillId="0" borderId="1" xfId="5" applyFont="1" applyBorder="1" applyAlignment="1">
      <alignment horizontal="center" wrapText="1"/>
    </xf>
    <xf numFmtId="0" fontId="2" fillId="0" borderId="0" xfId="5" applyFont="1" applyBorder="1"/>
    <xf numFmtId="0" fontId="3" fillId="2" borderId="1" xfId="5" applyFont="1" applyFill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justify" vertical="center"/>
    </xf>
    <xf numFmtId="0" fontId="2" fillId="2" borderId="1" xfId="5" applyFont="1" applyFill="1" applyBorder="1"/>
    <xf numFmtId="0" fontId="3" fillId="3" borderId="1" xfId="5" applyFont="1" applyFill="1" applyBorder="1" applyAlignment="1">
      <alignment horizontal="left" vertical="center" wrapText="1"/>
    </xf>
    <xf numFmtId="164" fontId="4" fillId="3" borderId="1" xfId="6" applyFont="1" applyFill="1" applyBorder="1" applyAlignment="1">
      <alignment horizontal="center" vertical="center" wrapText="1" shrinkToFit="1"/>
    </xf>
    <xf numFmtId="164" fontId="4" fillId="3" borderId="5" xfId="6" applyFont="1" applyFill="1" applyBorder="1" applyAlignment="1">
      <alignment horizontal="center" vertical="center"/>
    </xf>
    <xf numFmtId="0" fontId="11" fillId="0" borderId="0" xfId="5" applyFont="1"/>
    <xf numFmtId="0" fontId="12" fillId="0" borderId="0" xfId="0" applyFont="1" applyAlignment="1">
      <alignment horizontal="right" vertical="center"/>
    </xf>
    <xf numFmtId="0" fontId="3" fillId="0" borderId="0" xfId="5" applyFont="1"/>
    <xf numFmtId="0" fontId="3" fillId="0" borderId="0" xfId="5" applyFont="1" applyAlignment="1"/>
    <xf numFmtId="49" fontId="3" fillId="0" borderId="0" xfId="5" applyNumberFormat="1" applyFont="1" applyAlignment="1">
      <alignment horizontal="center" wrapText="1"/>
    </xf>
    <xf numFmtId="0" fontId="3" fillId="0" borderId="0" xfId="5" applyFont="1" applyAlignment="1">
      <alignment horizontal="center" wrapText="1"/>
    </xf>
    <xf numFmtId="0" fontId="13" fillId="0" borderId="0" xfId="5" applyFont="1"/>
    <xf numFmtId="0" fontId="3" fillId="0" borderId="1" xfId="0" applyFont="1" applyFill="1" applyBorder="1" applyAlignment="1">
      <alignment horizontal="left" vertical="center" wrapText="1"/>
    </xf>
    <xf numFmtId="0" fontId="2" fillId="2" borderId="0" xfId="5" applyFont="1" applyFill="1"/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5" applyFont="1"/>
    <xf numFmtId="0" fontId="6" fillId="0" borderId="0" xfId="5" applyFont="1" applyAlignment="1"/>
    <xf numFmtId="0" fontId="4" fillId="0" borderId="0" xfId="5" applyFont="1" applyAlignment="1">
      <alignment horizontal="right"/>
    </xf>
    <xf numFmtId="0" fontId="4" fillId="3" borderId="1" xfId="5" applyFont="1" applyFill="1" applyBorder="1" applyAlignment="1">
      <alignment horizontal="center"/>
    </xf>
    <xf numFmtId="0" fontId="3" fillId="0" borderId="4" xfId="5" applyFont="1" applyBorder="1" applyAlignment="1">
      <alignment horizontal="center" vertical="center" wrapText="1"/>
    </xf>
    <xf numFmtId="0" fontId="4" fillId="0" borderId="0" xfId="5" applyFont="1" applyBorder="1" applyAlignment="1"/>
    <xf numFmtId="0" fontId="4" fillId="0" borderId="0" xfId="5" applyFont="1" applyBorder="1" applyAlignment="1">
      <alignment horizontal="right"/>
    </xf>
    <xf numFmtId="0" fontId="4" fillId="3" borderId="0" xfId="5" applyFont="1" applyFill="1" applyBorder="1" applyAlignment="1">
      <alignment horizontal="center"/>
    </xf>
    <xf numFmtId="164" fontId="4" fillId="3" borderId="1" xfId="6" applyFont="1" applyFill="1" applyBorder="1" applyAlignment="1">
      <alignment horizontal="center" vertical="center" wrapText="1"/>
    </xf>
    <xf numFmtId="0" fontId="2" fillId="0" borderId="0" xfId="5" applyFont="1" applyBorder="1" applyAlignment="1">
      <alignment horizontal="center"/>
    </xf>
    <xf numFmtId="0" fontId="6" fillId="0" borderId="0" xfId="5" applyFont="1" applyBorder="1" applyAlignment="1">
      <alignment horizontal="center"/>
    </xf>
    <xf numFmtId="0" fontId="6" fillId="0" borderId="0" xfId="5" applyFont="1" applyAlignment="1">
      <alignment horizontal="left" vertical="center"/>
    </xf>
    <xf numFmtId="0" fontId="3" fillId="0" borderId="0" xfId="5" applyFont="1" applyBorder="1" applyAlignment="1"/>
    <xf numFmtId="164" fontId="4" fillId="3" borderId="0" xfId="6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/>
    </xf>
    <xf numFmtId="0" fontId="3" fillId="0" borderId="1" xfId="5" applyFont="1" applyBorder="1" applyAlignment="1">
      <alignment horizontal="center" vertical="center" textRotation="90" wrapText="1"/>
    </xf>
    <xf numFmtId="0" fontId="3" fillId="0" borderId="1" xfId="5" applyFont="1" applyBorder="1" applyAlignment="1">
      <alignment horizontal="center" vertical="center" wrapText="1"/>
    </xf>
    <xf numFmtId="0" fontId="3" fillId="3" borderId="8" xfId="5" applyFont="1" applyFill="1" applyBorder="1" applyAlignment="1">
      <alignment horizontal="left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16" xfId="5" applyFont="1" applyBorder="1" applyAlignment="1">
      <alignment horizontal="center" vertical="center" wrapText="1"/>
    </xf>
    <xf numFmtId="0" fontId="3" fillId="0" borderId="17" xfId="5" applyFont="1" applyBorder="1" applyAlignment="1">
      <alignment horizontal="center" vertical="center" wrapText="1"/>
    </xf>
    <xf numFmtId="0" fontId="3" fillId="0" borderId="18" xfId="5" applyFont="1" applyBorder="1" applyAlignment="1">
      <alignment horizontal="center" vertical="center" wrapText="1"/>
    </xf>
    <xf numFmtId="49" fontId="2" fillId="0" borderId="15" xfId="5" applyNumberFormat="1" applyFont="1" applyBorder="1" applyAlignment="1">
      <alignment horizontal="center" vertical="center" wrapText="1"/>
    </xf>
    <xf numFmtId="0" fontId="2" fillId="2" borderId="16" xfId="5" applyFont="1" applyFill="1" applyBorder="1"/>
    <xf numFmtId="0" fontId="2" fillId="0" borderId="16" xfId="0" applyFont="1" applyBorder="1"/>
    <xf numFmtId="49" fontId="2" fillId="2" borderId="15" xfId="5" applyNumberFormat="1" applyFont="1" applyFill="1" applyBorder="1" applyAlignment="1">
      <alignment horizontal="center" vertical="center" wrapText="1"/>
    </xf>
    <xf numFmtId="0" fontId="2" fillId="0" borderId="16" xfId="5" applyFont="1" applyBorder="1"/>
    <xf numFmtId="49" fontId="2" fillId="2" borderId="19" xfId="5" applyNumberFormat="1" applyFont="1" applyFill="1" applyBorder="1" applyAlignment="1">
      <alignment horizontal="center" vertical="center" wrapText="1"/>
    </xf>
    <xf numFmtId="0" fontId="3" fillId="3" borderId="20" xfId="5" applyFont="1" applyFill="1" applyBorder="1" applyAlignment="1">
      <alignment horizontal="left" vertical="center" wrapText="1"/>
    </xf>
    <xf numFmtId="0" fontId="2" fillId="0" borderId="20" xfId="5" applyFont="1" applyBorder="1"/>
    <xf numFmtId="49" fontId="2" fillId="0" borderId="20" xfId="5" applyNumberFormat="1" applyFont="1" applyBorder="1" applyAlignment="1">
      <alignment horizontal="center" wrapText="1"/>
    </xf>
    <xf numFmtId="0" fontId="2" fillId="0" borderId="20" xfId="5" applyFont="1" applyBorder="1" applyAlignment="1">
      <alignment horizontal="center" wrapText="1"/>
    </xf>
    <xf numFmtId="0" fontId="3" fillId="0" borderId="20" xfId="5" applyFont="1" applyBorder="1" applyAlignment="1">
      <alignment horizontal="center" vertical="center"/>
    </xf>
    <xf numFmtId="0" fontId="2" fillId="0" borderId="21" xfId="5" applyFont="1" applyBorder="1"/>
    <xf numFmtId="0" fontId="3" fillId="0" borderId="1" xfId="5" applyFont="1" applyBorder="1" applyAlignment="1">
      <alignment horizontal="center" vertical="center" textRotation="90" wrapText="1"/>
    </xf>
    <xf numFmtId="0" fontId="3" fillId="4" borderId="7" xfId="5" applyFont="1" applyFill="1" applyBorder="1" applyAlignment="1">
      <alignment horizontal="center"/>
    </xf>
    <xf numFmtId="0" fontId="3" fillId="4" borderId="6" xfId="5" applyFont="1" applyFill="1" applyBorder="1" applyAlignment="1">
      <alignment horizontal="center"/>
    </xf>
    <xf numFmtId="0" fontId="3" fillId="0" borderId="9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textRotation="90" wrapText="1"/>
    </xf>
    <xf numFmtId="0" fontId="5" fillId="0" borderId="0" xfId="5" applyFont="1" applyBorder="1" applyAlignment="1">
      <alignment horizontal="center" vertical="center" wrapText="1"/>
    </xf>
    <xf numFmtId="49" fontId="3" fillId="0" borderId="10" xfId="5" applyNumberFormat="1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5" applyFont="1" applyAlignment="1">
      <alignment horizontal="center"/>
    </xf>
    <xf numFmtId="0" fontId="3" fillId="0" borderId="0" xfId="5" applyFont="1" applyAlignment="1"/>
    <xf numFmtId="0" fontId="3" fillId="0" borderId="0" xfId="5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2" xfId="5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2" fillId="0" borderId="0" xfId="5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/>
    </xf>
    <xf numFmtId="0" fontId="0" fillId="0" borderId="4" xfId="0" applyBorder="1" applyAlignment="1"/>
    <xf numFmtId="0" fontId="0" fillId="0" borderId="3" xfId="0" applyBorder="1" applyAlignment="1"/>
    <xf numFmtId="0" fontId="4" fillId="0" borderId="2" xfId="5" applyFont="1" applyBorder="1" applyAlignment="1">
      <alignment horizontal="left"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6" fillId="0" borderId="0" xfId="5" applyFont="1" applyBorder="1" applyAlignment="1">
      <alignment horizontal="center"/>
    </xf>
    <xf numFmtId="164" fontId="4" fillId="3" borderId="0" xfId="6" applyFont="1" applyFill="1" applyBorder="1" applyAlignment="1">
      <alignment horizontal="center" vertical="center" wrapText="1"/>
    </xf>
    <xf numFmtId="164" fontId="4" fillId="3" borderId="0" xfId="6" applyFont="1" applyFill="1" applyBorder="1" applyAlignment="1">
      <alignment horizontal="center" vertical="center"/>
    </xf>
  </cellXfs>
  <cellStyles count="7">
    <cellStyle name="Excel Built-in Normal" xfId="1"/>
    <cellStyle name="Обычный" xfId="0" builtinId="0"/>
    <cellStyle name="Обычный 2" xfId="2"/>
    <cellStyle name="Обычный 2 2 2" xfId="3"/>
    <cellStyle name="Обычный 3" xfId="4"/>
    <cellStyle name="Обычный_Объем работ_ПГЭМ Новгородская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62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64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66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68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70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72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474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76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104775</xdr:colOff>
      <xdr:row>51</xdr:row>
      <xdr:rowOff>57150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104775</xdr:colOff>
      <xdr:row>51</xdr:row>
      <xdr:rowOff>57150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6667500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104775" cy="57150"/>
    <xdr:sp macro="" textlink="">
      <xdr:nvSpPr>
        <xdr:cNvPr id="127" name="Text Box 2"/>
        <xdr:cNvSpPr txBox="1">
          <a:spLocks noChangeArrowheads="1"/>
        </xdr:cNvSpPr>
      </xdr:nvSpPr>
      <xdr:spPr bwMode="auto">
        <a:xfrm>
          <a:off x="12608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27</xdr:col>
      <xdr:colOff>0</xdr:colOff>
      <xdr:row>63</xdr:row>
      <xdr:rowOff>0</xdr:rowOff>
    </xdr:from>
    <xdr:ext cx="104775" cy="5715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19847719" y="12001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5715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20038219" y="16430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31</xdr:col>
      <xdr:colOff>0</xdr:colOff>
      <xdr:row>63</xdr:row>
      <xdr:rowOff>0</xdr:rowOff>
    </xdr:from>
    <xdr:ext cx="104775" cy="5715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20038219" y="194786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G72"/>
  <sheetViews>
    <sheetView tabSelected="1" view="pageBreakPreview" topLeftCell="B1" zoomScale="70" zoomScaleNormal="64" zoomScaleSheetLayoutView="70" workbookViewId="0">
      <selection activeCell="B43" sqref="B43"/>
    </sheetView>
  </sheetViews>
  <sheetFormatPr defaultRowHeight="15.75" x14ac:dyDescent="0.25"/>
  <cols>
    <col min="1" max="1" width="8.42578125" style="1" customWidth="1"/>
    <col min="2" max="2" width="56.85546875" style="1" customWidth="1"/>
    <col min="3" max="3" width="7.42578125" style="1" customWidth="1"/>
    <col min="4" max="5" width="8.140625" style="2" customWidth="1"/>
    <col min="6" max="6" width="8.7109375" style="3" customWidth="1"/>
    <col min="7" max="7" width="8.28515625" style="1" customWidth="1"/>
    <col min="8" max="33" width="14.28515625" style="1" customWidth="1"/>
    <col min="34" max="40" width="9.140625" style="1"/>
    <col min="41" max="41" width="23.140625" style="1" customWidth="1"/>
    <col min="42" max="16384" width="9.140625" style="1"/>
  </cols>
  <sheetData>
    <row r="1" spans="1:33" x14ac:dyDescent="0.25">
      <c r="B1" s="13"/>
      <c r="J1" s="18"/>
      <c r="K1" s="18"/>
      <c r="L1" s="18"/>
      <c r="M1" s="18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8"/>
      <c r="AC1" s="18"/>
      <c r="AD1" s="19"/>
      <c r="AE1" s="19"/>
      <c r="AF1" s="19"/>
      <c r="AG1" s="19" t="s">
        <v>56</v>
      </c>
    </row>
    <row r="2" spans="1:33" ht="25.5" customHeight="1" x14ac:dyDescent="0.25">
      <c r="A2" s="68" t="s">
        <v>57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1:33" ht="18.75" x14ac:dyDescent="0.25">
      <c r="A3" s="83" t="s">
        <v>53</v>
      </c>
      <c r="B3" s="83"/>
      <c r="J3" s="18"/>
      <c r="K3" s="18"/>
      <c r="L3" s="18"/>
      <c r="M3" s="18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8"/>
      <c r="AC3" s="18"/>
      <c r="AD3" s="19"/>
      <c r="AE3" s="19"/>
      <c r="AF3" s="19"/>
      <c r="AG3" s="19"/>
    </row>
    <row r="4" spans="1:33" ht="18.75" x14ac:dyDescent="0.25">
      <c r="A4" s="83" t="s">
        <v>54</v>
      </c>
      <c r="B4" s="83"/>
      <c r="I4" s="86"/>
      <c r="J4" s="86"/>
    </row>
    <row r="5" spans="1:33" x14ac:dyDescent="0.25">
      <c r="A5" s="20"/>
      <c r="B5" s="13"/>
      <c r="C5" s="21"/>
      <c r="D5" s="22"/>
      <c r="E5" s="22"/>
      <c r="F5" s="23"/>
      <c r="G5" s="20"/>
      <c r="H5" s="20"/>
      <c r="I5" s="20"/>
      <c r="J5" s="20"/>
      <c r="K5" s="20"/>
      <c r="L5" s="20"/>
      <c r="M5" s="10"/>
      <c r="N5" s="10"/>
      <c r="AB5" s="20"/>
      <c r="AC5" s="10"/>
      <c r="AD5" s="10"/>
    </row>
    <row r="6" spans="1:33" ht="18.75" x14ac:dyDescent="0.3">
      <c r="A6" s="79"/>
      <c r="B6" s="79"/>
      <c r="C6" s="79"/>
      <c r="D6" s="79"/>
      <c r="E6" s="79"/>
      <c r="F6" s="23"/>
      <c r="G6" s="20"/>
      <c r="H6" s="43" t="s">
        <v>62</v>
      </c>
      <c r="I6" s="33"/>
      <c r="J6" s="33"/>
      <c r="K6" s="34"/>
      <c r="L6" s="34"/>
      <c r="M6" s="37"/>
      <c r="N6" s="38"/>
      <c r="O6" s="21"/>
      <c r="P6" s="34"/>
      <c r="Q6" s="34"/>
      <c r="R6" s="34"/>
      <c r="S6" s="34" t="s">
        <v>21</v>
      </c>
      <c r="T6" s="44"/>
      <c r="U6" s="44"/>
      <c r="V6" s="44"/>
      <c r="W6" s="44"/>
      <c r="X6" s="44"/>
      <c r="Y6" s="44"/>
      <c r="Z6" s="44"/>
      <c r="AA6" s="44"/>
      <c r="AB6" s="38"/>
      <c r="AC6" s="41"/>
      <c r="AD6" s="41"/>
      <c r="AE6" s="41"/>
      <c r="AF6" s="41"/>
      <c r="AG6" s="41"/>
    </row>
    <row r="7" spans="1:33" ht="18.75" x14ac:dyDescent="0.3">
      <c r="A7" s="21"/>
      <c r="B7" s="21"/>
      <c r="C7" s="21"/>
      <c r="D7" s="21"/>
      <c r="E7" s="21"/>
      <c r="F7" s="23"/>
      <c r="G7" s="20"/>
      <c r="H7" s="93" t="s">
        <v>22</v>
      </c>
      <c r="I7" s="94"/>
      <c r="J7" s="94"/>
      <c r="K7" s="94"/>
      <c r="L7" s="95"/>
      <c r="M7" s="84">
        <v>2019</v>
      </c>
      <c r="N7" s="85"/>
      <c r="O7" s="84">
        <v>2020</v>
      </c>
      <c r="P7" s="87"/>
      <c r="Q7" s="87"/>
      <c r="R7" s="85"/>
      <c r="S7" s="46" t="s">
        <v>23</v>
      </c>
      <c r="T7" s="42"/>
      <c r="U7" s="42"/>
      <c r="V7" s="42"/>
      <c r="W7" s="42"/>
      <c r="X7" s="42"/>
      <c r="Y7" s="42"/>
      <c r="Z7" s="42"/>
      <c r="AA7" s="42"/>
      <c r="AB7" s="42"/>
      <c r="AC7" s="99"/>
      <c r="AD7" s="99"/>
    </row>
    <row r="8" spans="1:33" ht="18.75" x14ac:dyDescent="0.3">
      <c r="A8" s="21"/>
      <c r="B8" s="21"/>
      <c r="C8" s="21"/>
      <c r="D8" s="21"/>
      <c r="E8" s="21"/>
      <c r="F8" s="23"/>
      <c r="G8" s="20"/>
      <c r="H8" s="96"/>
      <c r="I8" s="97"/>
      <c r="J8" s="97"/>
      <c r="K8" s="97"/>
      <c r="L8" s="98"/>
      <c r="M8" s="35" t="s">
        <v>34</v>
      </c>
      <c r="N8" s="35" t="s">
        <v>32</v>
      </c>
      <c r="O8" s="35" t="s">
        <v>33</v>
      </c>
      <c r="P8" s="35" t="s">
        <v>66</v>
      </c>
      <c r="Q8" s="35" t="s">
        <v>34</v>
      </c>
      <c r="R8" s="35" t="s">
        <v>32</v>
      </c>
      <c r="S8" s="35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</row>
    <row r="9" spans="1:33" ht="18.75" x14ac:dyDescent="0.25">
      <c r="A9" s="21"/>
      <c r="B9" s="21"/>
      <c r="C9" s="21"/>
      <c r="D9" s="21"/>
      <c r="E9" s="21"/>
      <c r="F9" s="23"/>
      <c r="G9" s="20"/>
      <c r="H9" s="96" t="s">
        <v>24</v>
      </c>
      <c r="I9" s="97"/>
      <c r="J9" s="97"/>
      <c r="K9" s="97"/>
      <c r="L9" s="98"/>
      <c r="M9" s="17" t="s">
        <v>50</v>
      </c>
      <c r="N9" s="16" t="s">
        <v>50</v>
      </c>
      <c r="O9" s="16" t="s">
        <v>50</v>
      </c>
      <c r="P9" s="16" t="s">
        <v>50</v>
      </c>
      <c r="Q9" s="16" t="s">
        <v>50</v>
      </c>
      <c r="R9" s="40">
        <f>S9</f>
        <v>3247.7716500000001</v>
      </c>
      <c r="S9" s="40">
        <v>3247.7716500000001</v>
      </c>
      <c r="T9" s="45"/>
      <c r="U9" s="45"/>
      <c r="V9" s="45"/>
      <c r="W9" s="45"/>
      <c r="X9" s="45"/>
      <c r="Y9" s="45"/>
      <c r="Z9" s="45"/>
      <c r="AA9" s="45"/>
      <c r="AB9" s="45"/>
      <c r="AC9" s="100"/>
      <c r="AD9" s="101"/>
    </row>
    <row r="10" spans="1:33" ht="39.75" customHeight="1" x14ac:dyDescent="0.25">
      <c r="A10" s="21"/>
      <c r="B10" s="21"/>
      <c r="C10" s="21"/>
      <c r="D10" s="21"/>
      <c r="E10" s="21"/>
      <c r="F10" s="23"/>
      <c r="G10" s="20"/>
      <c r="H10" s="96" t="s">
        <v>61</v>
      </c>
      <c r="I10" s="97"/>
      <c r="J10" s="97"/>
      <c r="K10" s="97"/>
      <c r="L10" s="98"/>
      <c r="M10" s="16" t="s">
        <v>50</v>
      </c>
      <c r="N10" s="16" t="s">
        <v>50</v>
      </c>
      <c r="O10" s="16" t="s">
        <v>50</v>
      </c>
      <c r="P10" s="16" t="s">
        <v>50</v>
      </c>
      <c r="Q10" s="16" t="s">
        <v>50</v>
      </c>
      <c r="R10" s="40">
        <f>S10</f>
        <v>3897.3259800000001</v>
      </c>
      <c r="S10" s="40">
        <v>3897.3259800000001</v>
      </c>
      <c r="T10" s="45"/>
      <c r="U10" s="45"/>
      <c r="V10" s="45"/>
      <c r="W10" s="45"/>
      <c r="X10" s="45"/>
      <c r="Y10" s="45"/>
      <c r="Z10" s="45"/>
      <c r="AA10" s="45"/>
      <c r="AB10" s="45"/>
      <c r="AC10" s="100"/>
      <c r="AD10" s="101"/>
    </row>
    <row r="11" spans="1:33" ht="35.25" customHeight="1" x14ac:dyDescent="0.25">
      <c r="A11" s="21"/>
      <c r="B11" s="21"/>
      <c r="C11" s="21"/>
      <c r="D11" s="21"/>
      <c r="E11" s="21"/>
      <c r="F11" s="23"/>
      <c r="G11" s="20"/>
    </row>
    <row r="12" spans="1:33" x14ac:dyDescent="0.25">
      <c r="A12" s="21"/>
      <c r="B12" s="21"/>
      <c r="C12" s="21"/>
      <c r="D12" s="21"/>
      <c r="E12" s="21"/>
      <c r="F12" s="23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3" s="32" customFormat="1" ht="32.25" customHeight="1" x14ac:dyDescent="0.4">
      <c r="A13" s="78" t="s">
        <v>25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</row>
    <row r="14" spans="1:33" s="32" customFormat="1" ht="77.25" customHeight="1" x14ac:dyDescent="0.4">
      <c r="A14" s="74" t="s">
        <v>101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ht="21.75" customHeight="1" thickBot="1" x14ac:dyDescent="0.3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</row>
    <row r="16" spans="1:33" s="24" customFormat="1" ht="23.25" customHeight="1" x14ac:dyDescent="0.25">
      <c r="A16" s="69" t="s">
        <v>11</v>
      </c>
      <c r="B16" s="71" t="s">
        <v>0</v>
      </c>
      <c r="C16" s="73" t="s">
        <v>20</v>
      </c>
      <c r="D16" s="75" t="s">
        <v>5</v>
      </c>
      <c r="E16" s="75"/>
      <c r="F16" s="71" t="s">
        <v>7</v>
      </c>
      <c r="G16" s="71"/>
      <c r="H16" s="88">
        <v>2019</v>
      </c>
      <c r="I16" s="88"/>
      <c r="J16" s="88"/>
      <c r="K16" s="88"/>
      <c r="L16" s="88"/>
      <c r="M16" s="88"/>
      <c r="N16" s="88"/>
      <c r="O16" s="89"/>
      <c r="P16" s="90">
        <v>2020</v>
      </c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2"/>
      <c r="AG16" s="81" t="s">
        <v>6</v>
      </c>
    </row>
    <row r="17" spans="1:59" s="24" customFormat="1" ht="30" customHeight="1" x14ac:dyDescent="0.25">
      <c r="A17" s="70"/>
      <c r="B17" s="72"/>
      <c r="C17" s="66"/>
      <c r="D17" s="76"/>
      <c r="E17" s="76"/>
      <c r="F17" s="72"/>
      <c r="G17" s="72"/>
      <c r="H17" s="77" t="s">
        <v>10</v>
      </c>
      <c r="I17" s="77"/>
      <c r="J17" s="77"/>
      <c r="K17" s="77"/>
      <c r="L17" s="77" t="s">
        <v>8</v>
      </c>
      <c r="M17" s="77"/>
      <c r="N17" s="77"/>
      <c r="O17" s="77"/>
      <c r="P17" s="77" t="s">
        <v>9</v>
      </c>
      <c r="Q17" s="77"/>
      <c r="R17" s="77"/>
      <c r="S17" s="77"/>
      <c r="T17" s="77" t="s">
        <v>100</v>
      </c>
      <c r="U17" s="77"/>
      <c r="V17" s="77"/>
      <c r="W17" s="77"/>
      <c r="X17" s="77" t="s">
        <v>10</v>
      </c>
      <c r="Y17" s="77"/>
      <c r="Z17" s="77"/>
      <c r="AA17" s="77"/>
      <c r="AB17" s="77" t="s">
        <v>8</v>
      </c>
      <c r="AC17" s="77"/>
      <c r="AD17" s="77"/>
      <c r="AE17" s="77"/>
      <c r="AF17" s="66" t="s">
        <v>46</v>
      </c>
      <c r="AG17" s="82"/>
    </row>
    <row r="18" spans="1:59" s="24" customFormat="1" ht="37.5" customHeight="1" x14ac:dyDescent="0.25">
      <c r="A18" s="70"/>
      <c r="B18" s="72"/>
      <c r="C18" s="66"/>
      <c r="D18" s="76"/>
      <c r="E18" s="76"/>
      <c r="F18" s="72"/>
      <c r="G18" s="72"/>
      <c r="H18" s="66" t="s">
        <v>14</v>
      </c>
      <c r="I18" s="66" t="s">
        <v>15</v>
      </c>
      <c r="J18" s="66" t="s">
        <v>16</v>
      </c>
      <c r="K18" s="66" t="s">
        <v>48</v>
      </c>
      <c r="L18" s="66" t="s">
        <v>17</v>
      </c>
      <c r="M18" s="66" t="s">
        <v>18</v>
      </c>
      <c r="N18" s="66" t="s">
        <v>19</v>
      </c>
      <c r="O18" s="66" t="s">
        <v>47</v>
      </c>
      <c r="P18" s="66" t="s">
        <v>17</v>
      </c>
      <c r="Q18" s="66" t="s">
        <v>18</v>
      </c>
      <c r="R18" s="66" t="s">
        <v>19</v>
      </c>
      <c r="S18" s="66" t="s">
        <v>47</v>
      </c>
      <c r="T18" s="66" t="s">
        <v>17</v>
      </c>
      <c r="U18" s="66" t="s">
        <v>18</v>
      </c>
      <c r="V18" s="66" t="s">
        <v>19</v>
      </c>
      <c r="W18" s="66" t="s">
        <v>47</v>
      </c>
      <c r="X18" s="66" t="s">
        <v>17</v>
      </c>
      <c r="Y18" s="66" t="s">
        <v>18</v>
      </c>
      <c r="Z18" s="66" t="s">
        <v>19</v>
      </c>
      <c r="AA18" s="66" t="s">
        <v>47</v>
      </c>
      <c r="AB18" s="66" t="s">
        <v>17</v>
      </c>
      <c r="AC18" s="66" t="s">
        <v>18</v>
      </c>
      <c r="AD18" s="66" t="s">
        <v>19</v>
      </c>
      <c r="AE18" s="66" t="s">
        <v>47</v>
      </c>
      <c r="AF18" s="66"/>
      <c r="AG18" s="82"/>
    </row>
    <row r="19" spans="1:59" s="24" customFormat="1" ht="135.75" customHeight="1" x14ac:dyDescent="0.25">
      <c r="A19" s="70"/>
      <c r="B19" s="72"/>
      <c r="C19" s="66"/>
      <c r="D19" s="12" t="s">
        <v>2</v>
      </c>
      <c r="E19" s="12" t="s">
        <v>3</v>
      </c>
      <c r="F19" s="47" t="s">
        <v>1</v>
      </c>
      <c r="G19" s="47" t="s">
        <v>12</v>
      </c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82"/>
    </row>
    <row r="20" spans="1:59" ht="21" customHeight="1" x14ac:dyDescent="0.25">
      <c r="A20" s="50">
        <v>1</v>
      </c>
      <c r="B20" s="48">
        <v>2</v>
      </c>
      <c r="C20" s="48">
        <v>3</v>
      </c>
      <c r="D20" s="48">
        <v>4</v>
      </c>
      <c r="E20" s="48">
        <v>5</v>
      </c>
      <c r="F20" s="48">
        <v>6</v>
      </c>
      <c r="G20" s="48">
        <v>7</v>
      </c>
      <c r="H20" s="48">
        <v>8</v>
      </c>
      <c r="I20" s="48">
        <v>9</v>
      </c>
      <c r="J20" s="48">
        <v>10</v>
      </c>
      <c r="K20" s="48">
        <v>11</v>
      </c>
      <c r="L20" s="48">
        <v>12</v>
      </c>
      <c r="M20" s="48">
        <v>13</v>
      </c>
      <c r="N20" s="48">
        <v>14</v>
      </c>
      <c r="O20" s="48">
        <v>15</v>
      </c>
      <c r="P20" s="48">
        <v>16</v>
      </c>
      <c r="Q20" s="48">
        <v>17</v>
      </c>
      <c r="R20" s="48">
        <v>18</v>
      </c>
      <c r="S20" s="48">
        <v>19</v>
      </c>
      <c r="T20" s="48">
        <v>20</v>
      </c>
      <c r="U20" s="48">
        <v>21</v>
      </c>
      <c r="V20" s="48">
        <v>22</v>
      </c>
      <c r="W20" s="48">
        <v>23</v>
      </c>
      <c r="X20" s="48">
        <v>24</v>
      </c>
      <c r="Y20" s="48">
        <v>25</v>
      </c>
      <c r="Z20" s="48">
        <v>26</v>
      </c>
      <c r="AA20" s="48">
        <v>27</v>
      </c>
      <c r="AB20" s="48">
        <v>28</v>
      </c>
      <c r="AC20" s="48">
        <v>29</v>
      </c>
      <c r="AD20" s="48">
        <v>30</v>
      </c>
      <c r="AE20" s="48">
        <v>31</v>
      </c>
      <c r="AF20" s="48">
        <v>32</v>
      </c>
      <c r="AG20" s="51">
        <v>33</v>
      </c>
    </row>
    <row r="21" spans="1:59" x14ac:dyDescent="0.25">
      <c r="A21" s="52">
        <v>1</v>
      </c>
      <c r="B21" s="25" t="s">
        <v>37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53"/>
    </row>
    <row r="22" spans="1:59" x14ac:dyDescent="0.25">
      <c r="A22" s="54" t="s">
        <v>58</v>
      </c>
      <c r="B22" s="5" t="s">
        <v>105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53"/>
    </row>
    <row r="23" spans="1:59" s="26" customFormat="1" x14ac:dyDescent="0.25">
      <c r="A23" s="54" t="s">
        <v>59</v>
      </c>
      <c r="B23" s="5" t="s">
        <v>106</v>
      </c>
      <c r="C23" s="11"/>
      <c r="D23" s="11"/>
      <c r="E23" s="11"/>
      <c r="F23" s="11"/>
      <c r="G23" s="11"/>
      <c r="H23" s="4"/>
      <c r="I23" s="4"/>
      <c r="J23" s="4"/>
      <c r="K23" s="11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55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1:59" s="26" customFormat="1" x14ac:dyDescent="0.25">
      <c r="A24" s="54" t="s">
        <v>63</v>
      </c>
      <c r="B24" s="5" t="s">
        <v>107</v>
      </c>
      <c r="C24" s="11"/>
      <c r="D24" s="11"/>
      <c r="E24" s="11"/>
      <c r="F24" s="11"/>
      <c r="G24" s="11"/>
      <c r="H24" s="4"/>
      <c r="I24" s="4"/>
      <c r="J24" s="4"/>
      <c r="K24" s="11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55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spans="1:59" s="26" customFormat="1" x14ac:dyDescent="0.25">
      <c r="A25" s="54" t="s">
        <v>64</v>
      </c>
      <c r="B25" s="5" t="s">
        <v>108</v>
      </c>
      <c r="C25" s="11"/>
      <c r="D25" s="11"/>
      <c r="E25" s="11"/>
      <c r="F25" s="11"/>
      <c r="G25" s="11"/>
      <c r="H25" s="4"/>
      <c r="I25" s="4"/>
      <c r="J25" s="4"/>
      <c r="K25" s="11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55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</row>
    <row r="26" spans="1:59" s="26" customFormat="1" x14ac:dyDescent="0.25">
      <c r="A26" s="54" t="s">
        <v>65</v>
      </c>
      <c r="B26" s="5" t="s">
        <v>109</v>
      </c>
      <c r="C26" s="11"/>
      <c r="D26" s="11"/>
      <c r="E26" s="11"/>
      <c r="F26" s="11"/>
      <c r="G26" s="11"/>
      <c r="H26" s="4"/>
      <c r="I26" s="4"/>
      <c r="J26" s="4"/>
      <c r="K26" s="11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55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spans="1:59" s="26" customFormat="1" x14ac:dyDescent="0.25">
      <c r="A27" s="54" t="s">
        <v>68</v>
      </c>
      <c r="B27" s="5" t="s">
        <v>110</v>
      </c>
      <c r="C27" s="11"/>
      <c r="D27" s="11"/>
      <c r="E27" s="11"/>
      <c r="F27" s="11"/>
      <c r="G27" s="11"/>
      <c r="H27" s="4"/>
      <c r="I27" s="4"/>
      <c r="J27" s="4"/>
      <c r="K27" s="11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55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spans="1:59" s="26" customFormat="1" x14ac:dyDescent="0.25">
      <c r="A28" s="54" t="s">
        <v>69</v>
      </c>
      <c r="B28" s="5" t="s">
        <v>111</v>
      </c>
      <c r="C28" s="11"/>
      <c r="D28" s="11"/>
      <c r="E28" s="11"/>
      <c r="F28" s="11"/>
      <c r="G28" s="11"/>
      <c r="H28" s="4"/>
      <c r="I28" s="4"/>
      <c r="J28" s="4"/>
      <c r="K28" s="11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55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s="26" customFormat="1" x14ac:dyDescent="0.25">
      <c r="A29" s="54" t="s">
        <v>70</v>
      </c>
      <c r="B29" s="5" t="s">
        <v>112</v>
      </c>
      <c r="C29" s="11"/>
      <c r="D29" s="11"/>
      <c r="E29" s="11"/>
      <c r="F29" s="11"/>
      <c r="G29" s="11"/>
      <c r="H29" s="4"/>
      <c r="I29" s="4"/>
      <c r="J29" s="4"/>
      <c r="K29" s="11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55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s="26" customFormat="1" x14ac:dyDescent="0.25">
      <c r="A30" s="54" t="s">
        <v>71</v>
      </c>
      <c r="B30" s="5" t="s">
        <v>113</v>
      </c>
      <c r="C30" s="11"/>
      <c r="D30" s="11"/>
      <c r="E30" s="11"/>
      <c r="F30" s="11"/>
      <c r="G30" s="11"/>
      <c r="H30" s="4"/>
      <c r="I30" s="4"/>
      <c r="J30" s="4"/>
      <c r="K30" s="11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55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spans="1:59" s="26" customFormat="1" x14ac:dyDescent="0.25">
      <c r="A31" s="54" t="s">
        <v>72</v>
      </c>
      <c r="B31" s="5" t="s">
        <v>114</v>
      </c>
      <c r="C31" s="11"/>
      <c r="D31" s="11"/>
      <c r="E31" s="11"/>
      <c r="F31" s="11"/>
      <c r="G31" s="11"/>
      <c r="H31" s="4"/>
      <c r="I31" s="4"/>
      <c r="J31" s="4"/>
      <c r="K31" s="11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55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  <row r="32" spans="1:59" s="26" customFormat="1" x14ac:dyDescent="0.25">
      <c r="A32" s="54" t="s">
        <v>73</v>
      </c>
      <c r="B32" s="5" t="s">
        <v>115</v>
      </c>
      <c r="C32" s="11"/>
      <c r="D32" s="11"/>
      <c r="E32" s="11"/>
      <c r="F32" s="11"/>
      <c r="G32" s="11"/>
      <c r="H32" s="4"/>
      <c r="I32" s="4"/>
      <c r="J32" s="4"/>
      <c r="K32" s="11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55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spans="1:59" s="26" customFormat="1" x14ac:dyDescent="0.25">
      <c r="A33" s="54" t="s">
        <v>44</v>
      </c>
      <c r="B33" s="27" t="s">
        <v>43</v>
      </c>
      <c r="C33" s="11"/>
      <c r="D33" s="11"/>
      <c r="E33" s="11"/>
      <c r="F33" s="11"/>
      <c r="G33" s="11"/>
      <c r="H33" s="4"/>
      <c r="I33" s="4"/>
      <c r="J33" s="4"/>
      <c r="K33" s="11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55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spans="1:59" s="26" customFormat="1" ht="47.25" x14ac:dyDescent="0.25">
      <c r="A34" s="54" t="s">
        <v>45</v>
      </c>
      <c r="B34" s="5" t="s">
        <v>67</v>
      </c>
      <c r="C34" s="11"/>
      <c r="D34" s="11"/>
      <c r="E34" s="11"/>
      <c r="F34" s="11"/>
      <c r="G34" s="11"/>
      <c r="H34" s="4"/>
      <c r="I34" s="4"/>
      <c r="J34" s="4"/>
      <c r="K34" s="11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55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spans="1:59" s="26" customFormat="1" x14ac:dyDescent="0.25">
      <c r="A35" s="54" t="s">
        <v>38</v>
      </c>
      <c r="B35" s="27" t="s">
        <v>42</v>
      </c>
      <c r="C35" s="11"/>
      <c r="D35" s="11"/>
      <c r="E35" s="11"/>
      <c r="F35" s="11"/>
      <c r="G35" s="11"/>
      <c r="H35" s="4"/>
      <c r="I35" s="4"/>
      <c r="J35" s="4"/>
      <c r="K35" s="11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55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1:59" s="26" customFormat="1" ht="31.5" x14ac:dyDescent="0.25">
      <c r="A36" s="54" t="s">
        <v>39</v>
      </c>
      <c r="B36" s="5" t="s">
        <v>116</v>
      </c>
      <c r="C36" s="11"/>
      <c r="D36" s="11"/>
      <c r="E36" s="11"/>
      <c r="F36" s="11"/>
      <c r="G36" s="11"/>
      <c r="H36" s="4"/>
      <c r="I36" s="4"/>
      <c r="J36" s="4"/>
      <c r="K36" s="11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55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1:59" s="26" customFormat="1" ht="31.5" x14ac:dyDescent="0.25">
      <c r="A37" s="54" t="s">
        <v>77</v>
      </c>
      <c r="B37" s="5" t="s">
        <v>117</v>
      </c>
      <c r="C37" s="11"/>
      <c r="D37" s="11"/>
      <c r="E37" s="11"/>
      <c r="F37" s="11"/>
      <c r="G37" s="11"/>
      <c r="H37" s="4"/>
      <c r="I37" s="4"/>
      <c r="J37" s="4"/>
      <c r="K37" s="11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55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59" s="26" customFormat="1" ht="31.5" x14ac:dyDescent="0.25">
      <c r="A38" s="54" t="s">
        <v>78</v>
      </c>
      <c r="B38" s="5" t="s">
        <v>118</v>
      </c>
      <c r="C38" s="11"/>
      <c r="D38" s="11"/>
      <c r="E38" s="11"/>
      <c r="F38" s="11"/>
      <c r="G38" s="11"/>
      <c r="H38" s="4"/>
      <c r="I38" s="4"/>
      <c r="J38" s="4"/>
      <c r="K38" s="11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55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1:59" s="26" customFormat="1" ht="31.5" x14ac:dyDescent="0.25">
      <c r="A39" s="54" t="s">
        <v>79</v>
      </c>
      <c r="B39" s="5" t="s">
        <v>119</v>
      </c>
      <c r="C39" s="11"/>
      <c r="D39" s="11"/>
      <c r="E39" s="11"/>
      <c r="F39" s="11"/>
      <c r="G39" s="11"/>
      <c r="H39" s="4"/>
      <c r="I39" s="4"/>
      <c r="J39" s="4"/>
      <c r="K39" s="11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55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1:59" s="26" customFormat="1" ht="31.5" x14ac:dyDescent="0.25">
      <c r="A40" s="54" t="s">
        <v>80</v>
      </c>
      <c r="B40" s="5" t="s">
        <v>120</v>
      </c>
      <c r="C40" s="11"/>
      <c r="D40" s="11"/>
      <c r="E40" s="11"/>
      <c r="F40" s="11"/>
      <c r="G40" s="11"/>
      <c r="H40" s="4"/>
      <c r="I40" s="4"/>
      <c r="J40" s="4"/>
      <c r="K40" s="11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55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s="26" customFormat="1" ht="31.5" x14ac:dyDescent="0.25">
      <c r="A41" s="54" t="s">
        <v>81</v>
      </c>
      <c r="B41" s="5" t="s">
        <v>121</v>
      </c>
      <c r="C41" s="11"/>
      <c r="D41" s="11"/>
      <c r="E41" s="11"/>
      <c r="F41" s="11"/>
      <c r="G41" s="11"/>
      <c r="H41" s="4"/>
      <c r="I41" s="4"/>
      <c r="J41" s="4"/>
      <c r="K41" s="11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55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1:59" s="26" customFormat="1" ht="31.5" x14ac:dyDescent="0.25">
      <c r="A42" s="54" t="s">
        <v>82</v>
      </c>
      <c r="B42" s="5" t="s">
        <v>122</v>
      </c>
      <c r="C42" s="11"/>
      <c r="D42" s="11"/>
      <c r="E42" s="11"/>
      <c r="F42" s="11"/>
      <c r="G42" s="11"/>
      <c r="H42" s="4"/>
      <c r="I42" s="4"/>
      <c r="J42" s="4"/>
      <c r="K42" s="11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55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1:59" s="26" customFormat="1" ht="31.5" x14ac:dyDescent="0.25">
      <c r="A43" s="54" t="s">
        <v>83</v>
      </c>
      <c r="B43" s="5" t="s">
        <v>123</v>
      </c>
      <c r="C43" s="11"/>
      <c r="D43" s="11"/>
      <c r="E43" s="11"/>
      <c r="F43" s="11"/>
      <c r="G43" s="11"/>
      <c r="H43" s="4"/>
      <c r="I43" s="4"/>
      <c r="J43" s="4"/>
      <c r="K43" s="11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55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spans="1:59" s="26" customFormat="1" ht="31.5" x14ac:dyDescent="0.25">
      <c r="A44" s="54" t="s">
        <v>84</v>
      </c>
      <c r="B44" s="5" t="s">
        <v>124</v>
      </c>
      <c r="C44" s="11"/>
      <c r="D44" s="11"/>
      <c r="E44" s="11"/>
      <c r="F44" s="11"/>
      <c r="G44" s="11"/>
      <c r="H44" s="4"/>
      <c r="I44" s="4"/>
      <c r="J44" s="4"/>
      <c r="K44" s="11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55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spans="1:59" s="26" customFormat="1" ht="31.5" x14ac:dyDescent="0.25">
      <c r="A45" s="54" t="s">
        <v>85</v>
      </c>
      <c r="B45" s="5" t="s">
        <v>125</v>
      </c>
      <c r="C45" s="11"/>
      <c r="D45" s="11"/>
      <c r="E45" s="11"/>
      <c r="F45" s="11"/>
      <c r="G45" s="11"/>
      <c r="H45" s="4"/>
      <c r="I45" s="4"/>
      <c r="J45" s="4"/>
      <c r="K45" s="11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55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spans="1:59" s="26" customFormat="1" ht="31.5" x14ac:dyDescent="0.25">
      <c r="A46" s="54" t="s">
        <v>86</v>
      </c>
      <c r="B46" s="5" t="s">
        <v>126</v>
      </c>
      <c r="C46" s="11"/>
      <c r="D46" s="11"/>
      <c r="E46" s="11"/>
      <c r="F46" s="11"/>
      <c r="G46" s="11"/>
      <c r="H46" s="4"/>
      <c r="I46" s="4"/>
      <c r="J46" s="4"/>
      <c r="K46" s="11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55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spans="1:59" s="26" customFormat="1" x14ac:dyDescent="0.25">
      <c r="A47" s="54" t="s">
        <v>87</v>
      </c>
      <c r="B47" s="5" t="s">
        <v>74</v>
      </c>
      <c r="C47" s="11"/>
      <c r="D47" s="11"/>
      <c r="E47" s="11"/>
      <c r="F47" s="11"/>
      <c r="G47" s="11"/>
      <c r="H47" s="4"/>
      <c r="I47" s="4"/>
      <c r="J47" s="4"/>
      <c r="K47" s="11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55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</row>
    <row r="48" spans="1:59" s="26" customFormat="1" x14ac:dyDescent="0.25">
      <c r="A48" s="54" t="s">
        <v>88</v>
      </c>
      <c r="B48" s="5" t="s">
        <v>75</v>
      </c>
      <c r="C48" s="11"/>
      <c r="D48" s="11"/>
      <c r="E48" s="11"/>
      <c r="F48" s="11"/>
      <c r="G48" s="11"/>
      <c r="H48" s="4"/>
      <c r="I48" s="4"/>
      <c r="J48" s="4"/>
      <c r="K48" s="11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55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</row>
    <row r="49" spans="1:59" s="26" customFormat="1" ht="63" x14ac:dyDescent="0.25">
      <c r="A49" s="54" t="s">
        <v>89</v>
      </c>
      <c r="B49" s="5" t="s">
        <v>76</v>
      </c>
      <c r="C49" s="11"/>
      <c r="D49" s="11"/>
      <c r="E49" s="11"/>
      <c r="F49" s="11"/>
      <c r="G49" s="11"/>
      <c r="H49" s="4"/>
      <c r="I49" s="4"/>
      <c r="J49" s="4"/>
      <c r="K49" s="11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55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</row>
    <row r="50" spans="1:59" s="30" customFormat="1" x14ac:dyDescent="0.25">
      <c r="A50" s="54" t="s">
        <v>40</v>
      </c>
      <c r="B50" s="28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56"/>
    </row>
    <row r="51" spans="1:59" s="30" customFormat="1" x14ac:dyDescent="0.25">
      <c r="A51" s="54" t="s">
        <v>36</v>
      </c>
      <c r="B51" s="5" t="s">
        <v>35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56"/>
    </row>
    <row r="52" spans="1:59" ht="31.5" x14ac:dyDescent="0.25">
      <c r="A52" s="57" t="s">
        <v>90</v>
      </c>
      <c r="B52" s="6" t="s">
        <v>51</v>
      </c>
      <c r="C52" s="7"/>
      <c r="D52" s="8"/>
      <c r="E52" s="8"/>
      <c r="F52" s="9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58"/>
    </row>
    <row r="53" spans="1:59" x14ac:dyDescent="0.25">
      <c r="A53" s="57"/>
      <c r="B53" s="6" t="s">
        <v>13</v>
      </c>
      <c r="C53" s="7"/>
      <c r="D53" s="8"/>
      <c r="E53" s="8"/>
      <c r="F53" s="9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58"/>
    </row>
    <row r="54" spans="1:59" x14ac:dyDescent="0.25">
      <c r="A54" s="57" t="s">
        <v>41</v>
      </c>
      <c r="B54" s="5" t="s">
        <v>4</v>
      </c>
      <c r="C54" s="7"/>
      <c r="D54" s="8"/>
      <c r="E54" s="8"/>
      <c r="F54" s="9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58"/>
    </row>
    <row r="55" spans="1:59" x14ac:dyDescent="0.25">
      <c r="A55" s="57" t="s">
        <v>91</v>
      </c>
      <c r="B55" s="5" t="s">
        <v>99</v>
      </c>
      <c r="C55" s="7"/>
      <c r="D55" s="8"/>
      <c r="E55" s="8"/>
      <c r="F55" s="9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58"/>
    </row>
    <row r="56" spans="1:59" x14ac:dyDescent="0.25">
      <c r="A56" s="57" t="s">
        <v>92</v>
      </c>
      <c r="B56" s="5" t="s">
        <v>102</v>
      </c>
      <c r="C56" s="7"/>
      <c r="D56" s="8"/>
      <c r="E56" s="8"/>
      <c r="F56" s="9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58"/>
    </row>
    <row r="57" spans="1:59" x14ac:dyDescent="0.25">
      <c r="A57" s="57" t="s">
        <v>93</v>
      </c>
      <c r="B57" s="5" t="s">
        <v>31</v>
      </c>
      <c r="C57" s="7"/>
      <c r="D57" s="8"/>
      <c r="E57" s="8"/>
      <c r="F57" s="9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58"/>
    </row>
    <row r="58" spans="1:59" x14ac:dyDescent="0.25">
      <c r="A58" s="57" t="s">
        <v>103</v>
      </c>
      <c r="B58" s="5" t="s">
        <v>26</v>
      </c>
      <c r="C58" s="7"/>
      <c r="D58" s="8"/>
      <c r="E58" s="8"/>
      <c r="F58" s="9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58"/>
    </row>
    <row r="59" spans="1:59" x14ac:dyDescent="0.25">
      <c r="A59" s="57" t="s">
        <v>94</v>
      </c>
      <c r="B59" s="6" t="s">
        <v>52</v>
      </c>
      <c r="C59" s="7"/>
      <c r="D59" s="8"/>
      <c r="E59" s="8"/>
      <c r="F59" s="9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58"/>
    </row>
    <row r="60" spans="1:59" ht="31.5" x14ac:dyDescent="0.25">
      <c r="A60" s="57" t="s">
        <v>95</v>
      </c>
      <c r="B60" s="15" t="s">
        <v>104</v>
      </c>
      <c r="C60" s="7"/>
      <c r="D60" s="8"/>
      <c r="E60" s="8"/>
      <c r="F60" s="9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58"/>
    </row>
    <row r="61" spans="1:59" x14ac:dyDescent="0.25">
      <c r="A61" s="57" t="s">
        <v>96</v>
      </c>
      <c r="B61" s="6" t="s">
        <v>30</v>
      </c>
      <c r="C61" s="7"/>
      <c r="D61" s="8"/>
      <c r="E61" s="8"/>
      <c r="F61" s="9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58"/>
    </row>
    <row r="62" spans="1:59" x14ac:dyDescent="0.25">
      <c r="A62" s="57" t="s">
        <v>97</v>
      </c>
      <c r="B62" s="49" t="s">
        <v>49</v>
      </c>
      <c r="C62" s="7"/>
      <c r="D62" s="8"/>
      <c r="E62" s="8"/>
      <c r="F62" s="9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58"/>
    </row>
    <row r="63" spans="1:59" ht="32.25" customHeight="1" thickBot="1" x14ac:dyDescent="0.3">
      <c r="A63" s="59" t="s">
        <v>98</v>
      </c>
      <c r="B63" s="60" t="s">
        <v>60</v>
      </c>
      <c r="C63" s="61"/>
      <c r="D63" s="62"/>
      <c r="E63" s="62"/>
      <c r="F63" s="63"/>
      <c r="G63" s="61"/>
      <c r="H63" s="61"/>
      <c r="I63" s="61"/>
      <c r="J63" s="61"/>
      <c r="K63" s="64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5"/>
    </row>
    <row r="64" spans="1:59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1:3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</row>
    <row r="66" spans="1:3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</row>
    <row r="67" spans="1:3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</row>
    <row r="68" spans="1:35" ht="18.75" x14ac:dyDescent="0.25">
      <c r="B68" s="31" t="s">
        <v>28</v>
      </c>
    </row>
    <row r="69" spans="1:35" x14ac:dyDescent="0.25">
      <c r="B69" s="13" t="s">
        <v>27</v>
      </c>
    </row>
    <row r="70" spans="1:35" ht="18.75" x14ac:dyDescent="0.25">
      <c r="B70" s="31" t="s">
        <v>29</v>
      </c>
    </row>
    <row r="72" spans="1:35" x14ac:dyDescent="0.25">
      <c r="A72" s="67" t="s">
        <v>55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</row>
  </sheetData>
  <dataConsolidate/>
  <mergeCells count="57">
    <mergeCell ref="AD18:AD19"/>
    <mergeCell ref="AE18:AE19"/>
    <mergeCell ref="H7:L7"/>
    <mergeCell ref="H8:L8"/>
    <mergeCell ref="H9:L9"/>
    <mergeCell ref="H10:L10"/>
    <mergeCell ref="AC7:AD7"/>
    <mergeCell ref="AC9:AD9"/>
    <mergeCell ref="AC10:AD10"/>
    <mergeCell ref="T17:W17"/>
    <mergeCell ref="X17:AA17"/>
    <mergeCell ref="AB17:AE17"/>
    <mergeCell ref="X18:X19"/>
    <mergeCell ref="Y18:Y19"/>
    <mergeCell ref="Z18:Z19"/>
    <mergeCell ref="AA18:AA19"/>
    <mergeCell ref="A3:B3"/>
    <mergeCell ref="A4:B4"/>
    <mergeCell ref="M18:M19"/>
    <mergeCell ref="L18:L19"/>
    <mergeCell ref="I18:I19"/>
    <mergeCell ref="L17:O17"/>
    <mergeCell ref="H18:H19"/>
    <mergeCell ref="M7:N7"/>
    <mergeCell ref="I4:J4"/>
    <mergeCell ref="B16:B19"/>
    <mergeCell ref="O7:R7"/>
    <mergeCell ref="H16:O16"/>
    <mergeCell ref="P17:S17"/>
    <mergeCell ref="P16:AF16"/>
    <mergeCell ref="AF17:AF19"/>
    <mergeCell ref="P18:P19"/>
    <mergeCell ref="A72:AG72"/>
    <mergeCell ref="N18:N19"/>
    <mergeCell ref="O18:O19"/>
    <mergeCell ref="A2:AG2"/>
    <mergeCell ref="A16:A19"/>
    <mergeCell ref="F16:G18"/>
    <mergeCell ref="C16:C19"/>
    <mergeCell ref="A14:AG14"/>
    <mergeCell ref="J18:J19"/>
    <mergeCell ref="D16:E18"/>
    <mergeCell ref="H17:K17"/>
    <mergeCell ref="A13:AG13"/>
    <mergeCell ref="A6:E6"/>
    <mergeCell ref="A15:AG15"/>
    <mergeCell ref="AG16:AG19"/>
    <mergeCell ref="K18:K19"/>
    <mergeCell ref="V18:V19"/>
    <mergeCell ref="W18:W19"/>
    <mergeCell ref="AB18:AB19"/>
    <mergeCell ref="AC18:AC19"/>
    <mergeCell ref="Q18:Q19"/>
    <mergeCell ref="R18:R19"/>
    <mergeCell ref="S18:S19"/>
    <mergeCell ref="T18:T19"/>
    <mergeCell ref="U18:U19"/>
  </mergeCells>
  <phoneticPr fontId="0" type="noConversion"/>
  <printOptions horizontalCentered="1"/>
  <pageMargins left="0" right="0" top="0.43307086614173229" bottom="0" header="0.35433070866141736" footer="0.27559055118110237"/>
  <pageSetup paperSize="9" scale="30" fitToHeight="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График освоения кап вл и фин </vt:lpstr>
      <vt:lpstr>'График освоения кап вл и фин '!NDS</vt:lpstr>
      <vt:lpstr>'График освоения кап вл и фин '!Заголовки_для_печати</vt:lpstr>
      <vt:lpstr>'График освоения кап вл и фин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Новокщенов Сергей Алексеевич</cp:lastModifiedBy>
  <cp:lastPrinted>2018-04-17T05:38:46Z</cp:lastPrinted>
  <dcterms:created xsi:type="dcterms:W3CDTF">1996-10-08T23:32:33Z</dcterms:created>
  <dcterms:modified xsi:type="dcterms:W3CDTF">2019-07-02T03:54:51Z</dcterms:modified>
</cp:coreProperties>
</file>